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gfinskaaras.sharepoint.com/sites/RrtraseSmsane-Stleheia/Shared Documents/01 - Prosjektmappe/03 - Prosjektering/10 - Konkurransegrunnlag/01 - Entreprise 1, hovedentreprise rørtrasé/"/>
    </mc:Choice>
  </mc:AlternateContent>
  <xr:revisionPtr revIDLastSave="603" documentId="8_{98E01014-0B29-412B-9546-A893341480B4}" xr6:coauthVersionLast="47" xr6:coauthVersionMax="47" xr10:uidLastSave="{95DE0B4B-2CC4-4059-8136-BDCBE1E2888D}"/>
  <bookViews>
    <workbookView xWindow="-120" yWindow="-120" windowWidth="29040" windowHeight="15840" activeTab="2" xr2:uid="{70816D66-D291-4A19-99EE-61EE80A2E55F}"/>
  </bookViews>
  <sheets>
    <sheet name="Totalsum" sheetId="2" r:id="rId1"/>
    <sheet name="Sum hovedposter" sheetId="1" r:id="rId2"/>
    <sheet name="Påslag" sheetId="3" r:id="rId3"/>
    <sheet name="Regningsarbeider" sheetId="6" r:id="rId4"/>
    <sheet name="Opsjoner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" i="6" l="1"/>
  <c r="D6" i="6"/>
  <c r="D7" i="6"/>
  <c r="D8" i="6"/>
  <c r="D9" i="6"/>
  <c r="D10" i="6"/>
  <c r="D11" i="6"/>
  <c r="D12" i="6"/>
  <c r="D13" i="6"/>
  <c r="D14" i="6"/>
  <c r="D15" i="6"/>
  <c r="D16" i="6"/>
  <c r="D4" i="6"/>
  <c r="D5" i="3"/>
  <c r="D6" i="3"/>
  <c r="D7" i="3"/>
  <c r="D8" i="3"/>
  <c r="D9" i="3"/>
  <c r="D4" i="3"/>
  <c r="C7" i="2"/>
  <c r="C9" i="1"/>
  <c r="C8" i="2"/>
  <c r="C9" i="2" s="1"/>
</calcChain>
</file>

<file path=xl/sharedStrings.xml><?xml version="1.0" encoding="utf-8"?>
<sst xmlns="http://schemas.openxmlformats.org/spreadsheetml/2006/main" count="53" uniqueCount="49">
  <si>
    <t>Totalsum</t>
  </si>
  <si>
    <t>Sum eks. mva.</t>
  </si>
  <si>
    <t>Merverdiavgift (25%)</t>
  </si>
  <si>
    <t>Sum inkl. mva.</t>
  </si>
  <si>
    <t>Oppsummering mengdebeskrivelse</t>
  </si>
  <si>
    <t>Hovedpost</t>
  </si>
  <si>
    <t>Sum</t>
  </si>
  <si>
    <t>01</t>
  </si>
  <si>
    <t>03</t>
  </si>
  <si>
    <t>Grunnarbeider</t>
  </si>
  <si>
    <t>04</t>
  </si>
  <si>
    <t>Påslag</t>
  </si>
  <si>
    <t>Påslagspost</t>
  </si>
  <si>
    <t>Prosent, %</t>
  </si>
  <si>
    <t>Timepris, kr/time</t>
  </si>
  <si>
    <t>Materialer</t>
  </si>
  <si>
    <t>Fagarbeider</t>
  </si>
  <si>
    <t>Formann / anleggsleder</t>
  </si>
  <si>
    <t>Hjullaster</t>
  </si>
  <si>
    <t>Dumper</t>
  </si>
  <si>
    <t>Komprimeringsutstyr (vals/vibrator)</t>
  </si>
  <si>
    <t>(annen maskin 1)</t>
  </si>
  <si>
    <t xml:space="preserve">(annen maskin 2) </t>
  </si>
  <si>
    <t>Opsjoner</t>
  </si>
  <si>
    <t>Opsjonsposter</t>
  </si>
  <si>
    <t>Deponi på Drivenes</t>
  </si>
  <si>
    <t>OPI-kanaler til BULK</t>
  </si>
  <si>
    <t>Rigg og drift</t>
  </si>
  <si>
    <t>02</t>
  </si>
  <si>
    <t>VA</t>
  </si>
  <si>
    <t>Elektro</t>
  </si>
  <si>
    <t>Revegetering på eiendom 24/36</t>
  </si>
  <si>
    <t>Utvidelse av grøftetverrsnitt</t>
  </si>
  <si>
    <r>
      <t xml:space="preserve">Estimert verdi
</t>
    </r>
    <r>
      <rPr>
        <b/>
        <sz val="8"/>
        <color theme="1"/>
        <rFont val="Aptos Narrow"/>
        <family val="2"/>
        <scheme val="minor"/>
      </rPr>
      <t>(for evalueringsformål)</t>
    </r>
  </si>
  <si>
    <t>Regningsarbeider</t>
  </si>
  <si>
    <t>Entreprise 2 - Boretrasé</t>
  </si>
  <si>
    <t>Entreprise 3 - Høydebasseng</t>
  </si>
  <si>
    <t>Entreprise 4 - Trykkøkere</t>
  </si>
  <si>
    <t>Entreprise 5 - Avløpspumpestasjon</t>
  </si>
  <si>
    <t>Gravemaskin, mellomstor (ca. 10-20 tonn)</t>
  </si>
  <si>
    <t>Nr</t>
  </si>
  <si>
    <r>
      <t xml:space="preserve">Estimert timeantall
</t>
    </r>
    <r>
      <rPr>
        <b/>
        <sz val="8"/>
        <color theme="1"/>
        <rFont val="Aptos Narrow"/>
        <family val="2"/>
        <scheme val="minor"/>
      </rPr>
      <t>(for evalueringsformål)</t>
    </r>
  </si>
  <si>
    <t>Tillegg</t>
  </si>
  <si>
    <t xml:space="preserve">Systemleverandør - Tratec Norcon </t>
  </si>
  <si>
    <t>Gravemaskin, liten (ca. 1-6 tonn)</t>
  </si>
  <si>
    <t>Gravemaskin, lett mellomstor (ca. 6-10 tonn)</t>
  </si>
  <si>
    <t>Gravemaskin, stor (ca. 20-40 tonn)</t>
  </si>
  <si>
    <t>Lastebil uten henger</t>
  </si>
  <si>
    <t>Lastebil med henger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</si>
</sst>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_-[$kr-414]\ * #,##0.00_-;\-[$kr-414]\ * #,##0.00_-;_-[$kr-414]\ * &quot;-&quot;??_-;_-@_-"/>
    <numFmt numFmtId="165" formatCode="#,##0_ &quot;kr/time&quot;"/>
    <numFmt numFmtId="166" formatCode="\k\r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9F8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0" fillId="0" borderId="0" xfId="0" applyNumberFormat="1"/>
    <xf numFmtId="44" fontId="0" fillId="0" borderId="2" xfId="0" applyNumberFormat="1" applyBorder="1"/>
    <xf numFmtId="0" fontId="0" fillId="0" borderId="3" xfId="0" applyBorder="1"/>
    <xf numFmtId="0" fontId="2" fillId="0" borderId="0" xfId="0" applyFont="1"/>
    <xf numFmtId="0" fontId="0" fillId="4" borderId="1" xfId="0" applyFill="1" applyBorder="1"/>
    <xf numFmtId="0" fontId="2" fillId="2" borderId="8" xfId="0" applyFont="1" applyFill="1" applyBorder="1"/>
    <xf numFmtId="44" fontId="0" fillId="2" borderId="9" xfId="0" applyNumberFormat="1" applyFill="1" applyBorder="1"/>
    <xf numFmtId="0" fontId="3" fillId="0" borderId="0" xfId="0" applyFont="1" applyAlignment="1">
      <alignment vertical="center"/>
    </xf>
    <xf numFmtId="0" fontId="0" fillId="2" borderId="3" xfId="0" applyFill="1" applyBorder="1"/>
    <xf numFmtId="0" fontId="2" fillId="3" borderId="3" xfId="0" applyFont="1" applyFill="1" applyBorder="1" applyAlignment="1">
      <alignment vertical="center"/>
    </xf>
    <xf numFmtId="164" fontId="0" fillId="0" borderId="2" xfId="0" applyNumberFormat="1" applyBorder="1"/>
    <xf numFmtId="0" fontId="2" fillId="3" borderId="3" xfId="0" applyFont="1" applyFill="1" applyBorder="1"/>
    <xf numFmtId="49" fontId="0" fillId="0" borderId="3" xfId="0" quotePrefix="1" applyNumberFormat="1" applyBorder="1"/>
    <xf numFmtId="49" fontId="0" fillId="2" borderId="3" xfId="0" applyNumberFormat="1" applyFill="1" applyBorder="1"/>
    <xf numFmtId="49" fontId="0" fillId="0" borderId="3" xfId="0" applyNumberFormat="1" applyBorder="1"/>
    <xf numFmtId="0" fontId="2" fillId="3" borderId="3" xfId="0" applyFont="1" applyFill="1" applyBorder="1" applyAlignment="1">
      <alignment horizontal="left" vertical="center"/>
    </xf>
    <xf numFmtId="0" fontId="0" fillId="5" borderId="4" xfId="0" applyFill="1" applyBorder="1"/>
    <xf numFmtId="0" fontId="2" fillId="3" borderId="3" xfId="0" applyFont="1" applyFill="1" applyBorder="1" applyAlignment="1">
      <alignment vertical="center" wrapText="1"/>
    </xf>
    <xf numFmtId="9" fontId="0" fillId="2" borderId="3" xfId="0" applyNumberFormat="1" applyFill="1" applyBorder="1" applyAlignment="1">
      <alignment horizontal="center"/>
    </xf>
    <xf numFmtId="42" fontId="0" fillId="2" borderId="3" xfId="1" applyNumberFormat="1" applyFont="1" applyFill="1" applyBorder="1"/>
    <xf numFmtId="42" fontId="0" fillId="2" borderId="3" xfId="0" applyNumberFormat="1" applyFill="1" applyBorder="1"/>
    <xf numFmtId="165" fontId="0" fillId="5" borderId="3" xfId="0" applyNumberFormat="1" applyFill="1" applyBorder="1"/>
    <xf numFmtId="0" fontId="0" fillId="5" borderId="3" xfId="0" applyFill="1" applyBorder="1"/>
    <xf numFmtId="42" fontId="0" fillId="5" borderId="3" xfId="1" applyNumberFormat="1" applyFont="1" applyFill="1" applyBorder="1"/>
    <xf numFmtId="9" fontId="0" fillId="5" borderId="3" xfId="0" applyNumberFormat="1" applyFill="1" applyBorder="1" applyAlignment="1">
      <alignment horizontal="center"/>
    </xf>
    <xf numFmtId="166" fontId="0" fillId="5" borderId="3" xfId="0" applyNumberFormat="1" applyFill="1" applyBorder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2" fontId="0" fillId="0" borderId="3" xfId="0" applyNumberFormat="1" applyBorder="1"/>
    <xf numFmtId="44" fontId="0" fillId="2" borderId="16" xfId="0" applyNumberFormat="1" applyFill="1" applyBorder="1"/>
    <xf numFmtId="49" fontId="0" fillId="2" borderId="16" xfId="0" applyNumberFormat="1" applyFill="1" applyBorder="1"/>
    <xf numFmtId="0" fontId="2" fillId="2" borderId="16" xfId="0" applyFont="1" applyFill="1" applyBorder="1"/>
    <xf numFmtId="0" fontId="0" fillId="6" borderId="4" xfId="0" applyFill="1" applyBorder="1"/>
    <xf numFmtId="0" fontId="0" fillId="6" borderId="3" xfId="0" applyFill="1" applyBorder="1"/>
    <xf numFmtId="165" fontId="0" fillId="6" borderId="3" xfId="0" applyNumberFormat="1" applyFill="1" applyBorder="1"/>
    <xf numFmtId="0" fontId="0" fillId="6" borderId="3" xfId="0" applyFill="1" applyBorder="1" applyAlignment="1">
      <alignment horizontal="center"/>
    </xf>
    <xf numFmtId="42" fontId="0" fillId="6" borderId="3" xfId="0" applyNumberFormat="1" applyFill="1" applyBorder="1"/>
    <xf numFmtId="166" fontId="0" fillId="2" borderId="3" xfId="0" applyNumberFormat="1" applyFill="1" applyBorder="1"/>
    <xf numFmtId="42" fontId="0" fillId="5" borderId="3" xfId="0" applyNumberFormat="1" applyFill="1" applyBorder="1"/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DD43-C518-42FD-BB9C-3A38FC1FC7A3}">
  <dimension ref="B1:D9"/>
  <sheetViews>
    <sheetView showGridLines="0" workbookViewId="0">
      <selection activeCell="B17" sqref="B17"/>
    </sheetView>
  </sheetViews>
  <sheetFormatPr baseColWidth="10" defaultColWidth="11.42578125" defaultRowHeight="15" x14ac:dyDescent="0.25"/>
  <cols>
    <col min="1" max="1" width="10.42578125" customWidth="1"/>
    <col min="2" max="2" width="26.7109375" customWidth="1"/>
    <col min="3" max="3" width="16.5703125" customWidth="1"/>
    <col min="5" max="5" width="26.28515625" customWidth="1"/>
    <col min="6" max="6" width="25.28515625" customWidth="1"/>
  </cols>
  <sheetData>
    <row r="1" spans="2:4" ht="15" customHeight="1" x14ac:dyDescent="0.25">
      <c r="C1" s="8"/>
      <c r="D1" s="8"/>
    </row>
    <row r="2" spans="2:4" ht="15" customHeight="1" x14ac:dyDescent="0.25">
      <c r="C2" s="8"/>
      <c r="D2" s="8"/>
    </row>
    <row r="3" spans="2:4" ht="15.75" customHeight="1" x14ac:dyDescent="0.25">
      <c r="C3" s="8"/>
      <c r="D3" s="8"/>
    </row>
    <row r="4" spans="2:4" x14ac:dyDescent="0.25">
      <c r="B4" s="41" t="s">
        <v>0</v>
      </c>
      <c r="C4" s="43"/>
    </row>
    <row r="5" spans="2:4" x14ac:dyDescent="0.25">
      <c r="B5" s="47"/>
      <c r="C5" s="48"/>
    </row>
    <row r="6" spans="2:4" x14ac:dyDescent="0.25">
      <c r="B6" s="44"/>
      <c r="C6" s="46"/>
    </row>
    <row r="7" spans="2:4" ht="20.100000000000001" customHeight="1" x14ac:dyDescent="0.25">
      <c r="B7" s="5" t="s">
        <v>1</v>
      </c>
      <c r="C7" s="11">
        <f>'Sum hovedposter'!C9</f>
        <v>0</v>
      </c>
    </row>
    <row r="8" spans="2:4" ht="20.100000000000001" customHeight="1" thickBot="1" x14ac:dyDescent="0.3">
      <c r="B8" s="5" t="s">
        <v>2</v>
      </c>
      <c r="C8" s="2">
        <f>C7*0.25</f>
        <v>0</v>
      </c>
    </row>
    <row r="9" spans="2:4" ht="20.100000000000001" customHeight="1" thickBot="1" x14ac:dyDescent="0.3">
      <c r="B9" s="6" t="s">
        <v>3</v>
      </c>
      <c r="C9" s="7">
        <f>C7+C8</f>
        <v>0</v>
      </c>
    </row>
  </sheetData>
  <mergeCells count="1">
    <mergeCell ref="B4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C27F-73EA-4B32-8239-DF78067A79B5}">
  <dimension ref="A1:C24"/>
  <sheetViews>
    <sheetView showGridLines="0" workbookViewId="0">
      <selection activeCell="B21" sqref="B21"/>
    </sheetView>
  </sheetViews>
  <sheetFormatPr baseColWidth="10" defaultColWidth="11.42578125" defaultRowHeight="15" x14ac:dyDescent="0.25"/>
  <cols>
    <col min="1" max="1" width="5.140625" customWidth="1"/>
    <col min="2" max="2" width="58.5703125" customWidth="1"/>
    <col min="3" max="3" width="23.28515625" customWidth="1"/>
  </cols>
  <sheetData>
    <row r="1" spans="1:3" x14ac:dyDescent="0.25">
      <c r="A1" s="50" t="s">
        <v>4</v>
      </c>
      <c r="B1" s="50"/>
      <c r="C1" s="50"/>
    </row>
    <row r="2" spans="1:3" ht="60" customHeight="1" x14ac:dyDescent="0.25">
      <c r="A2" s="50"/>
      <c r="B2" s="50"/>
      <c r="C2" s="50"/>
    </row>
    <row r="3" spans="1:3" ht="26.25" customHeight="1" x14ac:dyDescent="0.25">
      <c r="A3" s="49" t="s">
        <v>5</v>
      </c>
      <c r="B3" s="49"/>
      <c r="C3" s="10" t="s">
        <v>6</v>
      </c>
    </row>
    <row r="4" spans="1:3" ht="20.25" customHeight="1" x14ac:dyDescent="0.25">
      <c r="A4" s="13" t="s">
        <v>7</v>
      </c>
      <c r="B4" s="3" t="s">
        <v>27</v>
      </c>
      <c r="C4" s="30"/>
    </row>
    <row r="5" spans="1:3" ht="23.25" customHeight="1" x14ac:dyDescent="0.25">
      <c r="A5" s="14" t="s">
        <v>28</v>
      </c>
      <c r="B5" s="9" t="s">
        <v>9</v>
      </c>
      <c r="C5" s="21"/>
    </row>
    <row r="6" spans="1:3" ht="18.75" customHeight="1" x14ac:dyDescent="0.25">
      <c r="A6" s="15" t="s">
        <v>8</v>
      </c>
      <c r="B6" s="3" t="s">
        <v>29</v>
      </c>
      <c r="C6" s="30"/>
    </row>
    <row r="7" spans="1:3" ht="24" customHeight="1" x14ac:dyDescent="0.25">
      <c r="A7" s="14" t="s">
        <v>10</v>
      </c>
      <c r="B7" s="9" t="s">
        <v>30</v>
      </c>
      <c r="C7" s="21"/>
    </row>
    <row r="8" spans="1:3" x14ac:dyDescent="0.25">
      <c r="A8" s="1"/>
    </row>
    <row r="9" spans="1:3" ht="20.100000000000001" customHeight="1" x14ac:dyDescent="0.25">
      <c r="A9" s="32"/>
      <c r="B9" s="33" t="s">
        <v>0</v>
      </c>
      <c r="C9" s="31">
        <f>C4+C5+C6+C7</f>
        <v>0</v>
      </c>
    </row>
    <row r="10" spans="1:3" x14ac:dyDescent="0.25">
      <c r="A10" s="1"/>
    </row>
    <row r="11" spans="1:3" x14ac:dyDescent="0.25">
      <c r="A11" s="1"/>
    </row>
    <row r="12" spans="1:3" x14ac:dyDescent="0.25">
      <c r="A12" s="1"/>
    </row>
    <row r="13" spans="1:3" x14ac:dyDescent="0.25">
      <c r="A13" s="1"/>
    </row>
    <row r="14" spans="1:3" x14ac:dyDescent="0.25">
      <c r="A14" s="1"/>
    </row>
    <row r="15" spans="1:3" x14ac:dyDescent="0.25">
      <c r="A15" s="1"/>
    </row>
    <row r="16" spans="1: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</sheetData>
  <mergeCells count="2">
    <mergeCell ref="A3:B3"/>
    <mergeCell ref="A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1D33-D929-4355-BE6C-C8A95418F8F2}">
  <dimension ref="A1:D9"/>
  <sheetViews>
    <sheetView showGridLines="0" tabSelected="1" zoomScale="115" zoomScaleNormal="115" workbookViewId="0">
      <selection activeCell="B17" sqref="B17"/>
    </sheetView>
  </sheetViews>
  <sheetFormatPr baseColWidth="10" defaultColWidth="11.42578125" defaultRowHeight="15" x14ac:dyDescent="0.25"/>
  <cols>
    <col min="1" max="1" width="40.7109375" customWidth="1"/>
    <col min="2" max="2" width="22.42578125" customWidth="1"/>
    <col min="3" max="3" width="18" customWidth="1"/>
    <col min="4" max="4" width="12.85546875" bestFit="1" customWidth="1"/>
  </cols>
  <sheetData>
    <row r="1" spans="1:4" ht="15" customHeight="1" x14ac:dyDescent="0.25">
      <c r="A1" s="41" t="s">
        <v>11</v>
      </c>
      <c r="B1" s="42"/>
      <c r="C1" s="42"/>
      <c r="D1" s="43"/>
    </row>
    <row r="2" spans="1:4" ht="54.75" customHeight="1" x14ac:dyDescent="0.25">
      <c r="A2" s="44"/>
      <c r="B2" s="45"/>
      <c r="C2" s="45"/>
      <c r="D2" s="46"/>
    </row>
    <row r="3" spans="1:4" s="4" customFormat="1" ht="30.75" customHeight="1" x14ac:dyDescent="0.25">
      <c r="A3" s="10" t="s">
        <v>12</v>
      </c>
      <c r="B3" s="18" t="s">
        <v>33</v>
      </c>
      <c r="C3" s="10" t="s">
        <v>13</v>
      </c>
      <c r="D3" s="10" t="s">
        <v>11</v>
      </c>
    </row>
    <row r="4" spans="1:4" x14ac:dyDescent="0.25">
      <c r="A4" s="23" t="s">
        <v>15</v>
      </c>
      <c r="B4" s="24">
        <v>1000000</v>
      </c>
      <c r="C4" s="25"/>
      <c r="D4" s="26">
        <f>B4*C4</f>
        <v>0</v>
      </c>
    </row>
    <row r="5" spans="1:4" x14ac:dyDescent="0.25">
      <c r="A5" s="9" t="s">
        <v>35</v>
      </c>
      <c r="B5" s="20">
        <v>26000000</v>
      </c>
      <c r="C5" s="19"/>
      <c r="D5" s="39">
        <f t="shared" ref="D5:D9" si="0">B5*C5</f>
        <v>0</v>
      </c>
    </row>
    <row r="6" spans="1:4" x14ac:dyDescent="0.25">
      <c r="A6" s="23" t="s">
        <v>36</v>
      </c>
      <c r="B6" s="24">
        <v>24000000</v>
      </c>
      <c r="C6" s="25"/>
      <c r="D6" s="26">
        <f t="shared" si="0"/>
        <v>0</v>
      </c>
    </row>
    <row r="7" spans="1:4" x14ac:dyDescent="0.25">
      <c r="A7" s="9" t="s">
        <v>37</v>
      </c>
      <c r="B7" s="20">
        <v>7500000</v>
      </c>
      <c r="C7" s="19"/>
      <c r="D7" s="39">
        <f t="shared" si="0"/>
        <v>0</v>
      </c>
    </row>
    <row r="8" spans="1:4" x14ac:dyDescent="0.25">
      <c r="A8" s="23" t="s">
        <v>38</v>
      </c>
      <c r="B8" s="24">
        <v>3500000</v>
      </c>
      <c r="C8" s="25"/>
      <c r="D8" s="26">
        <f t="shared" si="0"/>
        <v>0</v>
      </c>
    </row>
    <row r="9" spans="1:4" x14ac:dyDescent="0.25">
      <c r="A9" s="9" t="s">
        <v>43</v>
      </c>
      <c r="B9" s="20">
        <v>1500000</v>
      </c>
      <c r="C9" s="19"/>
      <c r="D9" s="39">
        <f t="shared" si="0"/>
        <v>0</v>
      </c>
    </row>
  </sheetData>
  <mergeCells count="1">
    <mergeCell ref="A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06E6-E953-4890-BD03-C9D3445918FC}">
  <dimension ref="A1:D16"/>
  <sheetViews>
    <sheetView showGridLines="0" zoomScale="115" zoomScaleNormal="115" workbookViewId="0">
      <selection activeCell="C20" sqref="C20"/>
    </sheetView>
  </sheetViews>
  <sheetFormatPr baseColWidth="10" defaultColWidth="11.42578125" defaultRowHeight="15" x14ac:dyDescent="0.25"/>
  <cols>
    <col min="1" max="1" width="40.7109375" customWidth="1"/>
    <col min="2" max="2" width="19.42578125" customWidth="1"/>
    <col min="3" max="3" width="18.28515625" customWidth="1"/>
    <col min="4" max="4" width="11.85546875" customWidth="1"/>
  </cols>
  <sheetData>
    <row r="1" spans="1:4" ht="15" customHeight="1" x14ac:dyDescent="0.25">
      <c r="A1" s="41" t="s">
        <v>34</v>
      </c>
      <c r="B1" s="42"/>
      <c r="C1" s="42"/>
      <c r="D1" s="43"/>
    </row>
    <row r="2" spans="1:4" ht="54.75" customHeight="1" x14ac:dyDescent="0.25">
      <c r="A2" s="44"/>
      <c r="B2" s="45"/>
      <c r="C2" s="45"/>
      <c r="D2" s="46"/>
    </row>
    <row r="3" spans="1:4" s="4" customFormat="1" ht="30.75" customHeight="1" x14ac:dyDescent="0.25">
      <c r="A3" s="10" t="s">
        <v>12</v>
      </c>
      <c r="B3" s="18" t="s">
        <v>41</v>
      </c>
      <c r="C3" s="10" t="s">
        <v>14</v>
      </c>
      <c r="D3" s="16" t="s">
        <v>42</v>
      </c>
    </row>
    <row r="4" spans="1:4" x14ac:dyDescent="0.25">
      <c r="A4" s="17" t="s">
        <v>16</v>
      </c>
      <c r="B4" s="23">
        <v>200</v>
      </c>
      <c r="C4" s="22"/>
      <c r="D4" s="40">
        <f>B4*C4</f>
        <v>0</v>
      </c>
    </row>
    <row r="5" spans="1:4" x14ac:dyDescent="0.25">
      <c r="A5" s="34" t="s">
        <v>17</v>
      </c>
      <c r="B5" s="35">
        <v>100</v>
      </c>
      <c r="C5" s="36"/>
      <c r="D5" s="21">
        <f t="shared" ref="D5:D16" si="0">B5*C5</f>
        <v>0</v>
      </c>
    </row>
    <row r="6" spans="1:4" x14ac:dyDescent="0.25">
      <c r="A6" s="17" t="s">
        <v>44</v>
      </c>
      <c r="B6" s="23">
        <v>100</v>
      </c>
      <c r="C6" s="22"/>
      <c r="D6" s="40">
        <f t="shared" si="0"/>
        <v>0</v>
      </c>
    </row>
    <row r="7" spans="1:4" x14ac:dyDescent="0.25">
      <c r="A7" s="34" t="s">
        <v>45</v>
      </c>
      <c r="B7" s="35">
        <v>200</v>
      </c>
      <c r="C7" s="36"/>
      <c r="D7" s="21">
        <f t="shared" si="0"/>
        <v>0</v>
      </c>
    </row>
    <row r="8" spans="1:4" x14ac:dyDescent="0.25">
      <c r="A8" s="17" t="s">
        <v>39</v>
      </c>
      <c r="B8" s="23">
        <v>400</v>
      </c>
      <c r="C8" s="22"/>
      <c r="D8" s="40">
        <f t="shared" si="0"/>
        <v>0</v>
      </c>
    </row>
    <row r="9" spans="1:4" ht="15" customHeight="1" x14ac:dyDescent="0.25">
      <c r="A9" s="34" t="s">
        <v>46</v>
      </c>
      <c r="B9" s="35">
        <v>300</v>
      </c>
      <c r="C9" s="36"/>
      <c r="D9" s="21">
        <f t="shared" si="0"/>
        <v>0</v>
      </c>
    </row>
    <row r="10" spans="1:4" ht="15" customHeight="1" x14ac:dyDescent="0.25">
      <c r="A10" s="17" t="s">
        <v>47</v>
      </c>
      <c r="B10" s="23">
        <v>200</v>
      </c>
      <c r="C10" s="22"/>
      <c r="D10" s="40">
        <f t="shared" si="0"/>
        <v>0</v>
      </c>
    </row>
    <row r="11" spans="1:4" ht="15" customHeight="1" x14ac:dyDescent="0.25">
      <c r="A11" s="34" t="s">
        <v>48</v>
      </c>
      <c r="B11" s="35">
        <v>200</v>
      </c>
      <c r="C11" s="36"/>
      <c r="D11" s="21">
        <f t="shared" si="0"/>
        <v>0</v>
      </c>
    </row>
    <row r="12" spans="1:4" x14ac:dyDescent="0.25">
      <c r="A12" s="17" t="s">
        <v>18</v>
      </c>
      <c r="B12" s="23">
        <v>100</v>
      </c>
      <c r="C12" s="22"/>
      <c r="D12" s="40">
        <f t="shared" si="0"/>
        <v>0</v>
      </c>
    </row>
    <row r="13" spans="1:4" x14ac:dyDescent="0.25">
      <c r="A13" s="34" t="s">
        <v>19</v>
      </c>
      <c r="B13" s="35">
        <v>100</v>
      </c>
      <c r="C13" s="36"/>
      <c r="D13" s="21">
        <f t="shared" si="0"/>
        <v>0</v>
      </c>
    </row>
    <row r="14" spans="1:4" x14ac:dyDescent="0.25">
      <c r="A14" s="17" t="s">
        <v>20</v>
      </c>
      <c r="B14" s="23">
        <v>100</v>
      </c>
      <c r="C14" s="22"/>
      <c r="D14" s="40">
        <f t="shared" si="0"/>
        <v>0</v>
      </c>
    </row>
    <row r="15" spans="1:4" x14ac:dyDescent="0.25">
      <c r="A15" s="34" t="s">
        <v>21</v>
      </c>
      <c r="B15" s="35">
        <v>200</v>
      </c>
      <c r="C15" s="36"/>
      <c r="D15" s="21">
        <f t="shared" si="0"/>
        <v>0</v>
      </c>
    </row>
    <row r="16" spans="1:4" x14ac:dyDescent="0.25">
      <c r="A16" s="17" t="s">
        <v>22</v>
      </c>
      <c r="B16" s="23">
        <v>200</v>
      </c>
      <c r="C16" s="22"/>
      <c r="D16" s="40">
        <f t="shared" si="0"/>
        <v>0</v>
      </c>
    </row>
  </sheetData>
  <mergeCells count="1">
    <mergeCell ref="A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1337D-D197-4B00-9DF2-22031078554A}">
  <dimension ref="A7:C14"/>
  <sheetViews>
    <sheetView showGridLines="0" zoomScaleNormal="100" workbookViewId="0">
      <selection activeCell="C10" sqref="C10:C13"/>
    </sheetView>
  </sheetViews>
  <sheetFormatPr baseColWidth="10" defaultColWidth="11.42578125" defaultRowHeight="15" x14ac:dyDescent="0.25"/>
  <cols>
    <col min="1" max="1" width="6.7109375" customWidth="1"/>
    <col min="2" max="2" width="51.140625" customWidth="1"/>
    <col min="3" max="3" width="20.28515625" customWidth="1"/>
  </cols>
  <sheetData>
    <row r="7" spans="1:3" ht="15" customHeight="1" x14ac:dyDescent="0.25">
      <c r="A7" s="42" t="s">
        <v>23</v>
      </c>
      <c r="B7" s="42"/>
      <c r="C7" s="43"/>
    </row>
    <row r="8" spans="1:3" ht="15" customHeight="1" x14ac:dyDescent="0.25">
      <c r="A8" s="51"/>
      <c r="B8" s="51"/>
      <c r="C8" s="48"/>
    </row>
    <row r="9" spans="1:3" ht="20.100000000000001" customHeight="1" x14ac:dyDescent="0.25">
      <c r="A9" s="28" t="s">
        <v>40</v>
      </c>
      <c r="B9" s="12" t="s">
        <v>24</v>
      </c>
      <c r="C9" s="12" t="s">
        <v>6</v>
      </c>
    </row>
    <row r="10" spans="1:3" ht="20.100000000000001" customHeight="1" x14ac:dyDescent="0.25">
      <c r="A10" s="29">
        <v>1</v>
      </c>
      <c r="B10" s="3" t="s">
        <v>25</v>
      </c>
      <c r="C10" s="30"/>
    </row>
    <row r="11" spans="1:3" ht="20.100000000000001" customHeight="1" x14ac:dyDescent="0.25">
      <c r="A11" s="37">
        <v>2</v>
      </c>
      <c r="B11" s="35" t="s">
        <v>26</v>
      </c>
      <c r="C11" s="38"/>
    </row>
    <row r="12" spans="1:3" ht="20.100000000000001" customHeight="1" x14ac:dyDescent="0.25">
      <c r="A12" s="29">
        <v>3</v>
      </c>
      <c r="B12" s="3" t="s">
        <v>31</v>
      </c>
      <c r="C12" s="30"/>
    </row>
    <row r="13" spans="1:3" ht="20.100000000000001" customHeight="1" x14ac:dyDescent="0.25">
      <c r="A13" s="37">
        <v>4</v>
      </c>
      <c r="B13" s="35" t="s">
        <v>32</v>
      </c>
      <c r="C13" s="38"/>
    </row>
    <row r="14" spans="1:3" x14ac:dyDescent="0.25">
      <c r="A14" s="27"/>
    </row>
  </sheetData>
  <mergeCells count="1">
    <mergeCell ref="A7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2BB77994BBDA47BE51FFA02A3E11F9" ma:contentTypeVersion="9" ma:contentTypeDescription="Create a new document." ma:contentTypeScope="" ma:versionID="33556cd83e4dc55085c12cecb10f535f">
  <xsd:schema xmlns:xsd="http://www.w3.org/2001/XMLSchema" xmlns:xs="http://www.w3.org/2001/XMLSchema" xmlns:p="http://schemas.microsoft.com/office/2006/metadata/properties" xmlns:ns2="e65a2a1d-7644-412a-859d-fcdc84c5ca70" xmlns:ns3="47805b9c-c54a-4397-9c12-359537ae16a6" targetNamespace="http://schemas.microsoft.com/office/2006/metadata/properties" ma:root="true" ma:fieldsID="54d6aeb707e4a0205a019490527afb51" ns2:_="" ns3:_="">
    <xsd:import namespace="e65a2a1d-7644-412a-859d-fcdc84c5ca70"/>
    <xsd:import namespace="47805b9c-c54a-4397-9c12-359537ae16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a2a1d-7644-412a-859d-fcdc84c5ca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b0e0a8e-9502-47fa-97cf-e5b7bed0d8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05b9c-c54a-4397-9c12-359537ae16a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895d0f-ff9d-4c32-affd-c8c909188f09}" ma:internalName="TaxCatchAll" ma:showField="CatchAllData" ma:web="47805b9c-c54a-4397-9c12-359537ae16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5a2a1d-7644-412a-859d-fcdc84c5ca70">
      <Terms xmlns="http://schemas.microsoft.com/office/infopath/2007/PartnerControls"/>
    </lcf76f155ced4ddcb4097134ff3c332f>
    <TaxCatchAll xmlns="47805b9c-c54a-4397-9c12-359537ae16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56D06-1EDB-4BA3-901A-DAA779079FA1}"/>
</file>

<file path=customXml/itemProps2.xml><?xml version="1.0" encoding="utf-8"?>
<ds:datastoreItem xmlns:ds="http://schemas.openxmlformats.org/officeDocument/2006/customXml" ds:itemID="{62CD4EAF-C475-417A-9E03-0580E792691A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e65a2a1d-7644-412a-859d-fcdc84c5ca70"/>
    <ds:schemaRef ds:uri="http://schemas.microsoft.com/office/2006/metadata/properties"/>
    <ds:schemaRef ds:uri="http://purl.org/dc/dcmitype/"/>
    <ds:schemaRef ds:uri="http://schemas.microsoft.com/office/infopath/2007/PartnerControls"/>
    <ds:schemaRef ds:uri="47805b9c-c54a-4397-9c12-359537ae16a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365A68-C22D-4190-BE8A-F6D049DF6D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Totalsum</vt:lpstr>
      <vt:lpstr>Sum hovedposter</vt:lpstr>
      <vt:lpstr>Påslag</vt:lpstr>
      <vt:lpstr>Regningsarbeider</vt:lpstr>
      <vt:lpstr>Opsjoner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Lian</dc:creator>
  <cp:keywords/>
  <dc:description/>
  <cp:lastModifiedBy>Caroline Le Page</cp:lastModifiedBy>
  <cp:revision/>
  <dcterms:created xsi:type="dcterms:W3CDTF">2026-05-21T12:09:41Z</dcterms:created>
  <dcterms:modified xsi:type="dcterms:W3CDTF">2026-06-23T13:04:04Z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0x0101001A2BB77994BBDA47BE51FFA02A3E11F9</vt:lpwstr>
  </property>
  <property fmtid="{D5CDD505-2E9C-101B-9397-08002B2CF9AE}" pid="3" name="Order">
    <vt:r8>30200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